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 ВИТАЛИКОВЫ\10 062-0011188 Рублевские просторы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3 Энергоучет" sheetId="15" state="hidden" r:id="rId13"/>
    <sheet name="Вопрос 1.4 Охрана-1" sheetId="14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'1'!$E$1:$E$3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12">'Вопрос 1.3 Энергоучет'!$A$1:$K$5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Охрана-2'!$A$1:$L$9</definedName>
    <definedName name="_xlnm.Print_Area" localSheetId="11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<sst xmlns="http://schemas.openxmlformats.org/spreadsheetml/2006/main" count="266" uniqueCount="113">
  <si>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</si>
  <si>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</si>
  <si>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</si>
  <si>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</si>
  <si>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</si>
  <si>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</si>
  <si>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</si>
  <si>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</si>
  <si>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</si>
  <si>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</si>
  <si>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</si>
  <si>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</si>
  <si>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</si>
  <si>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</si>
  <si>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</si>
  <si>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</si>
  <si>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</si>
  <si>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</si>
  <si>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</si>
  <si>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</si>
  <si>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</si>
  <si>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</si>
  <si>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</si>
  <si>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</si>
  <si>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</si>
  <si>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</si>
  <si>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</si>
  <si>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</si>
  <si>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</si>
  <si>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</si>
  <si>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</si>
  <si>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</si>
  <si>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</si>
  <si>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</si>
  <si>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</si>
  <si>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</si>
  <si>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</si>
  <si>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</si>
  <si>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</si>
  <si>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</si>
  <si>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</si>
  <si>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</si>
  <si>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</si>
  <si>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</si>
  <si>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</si>
  <si>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</si>
  <si>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</si>
  <si>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</si>
  <si>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</si>
  <si>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</si>
  <si>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</si>
  <si>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</si>
  <si>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</si>
  <si>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</si>
  <si>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</si>
  <si>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</si>
  <si>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</si>
  <si>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</si>
  <si>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</si>
  <si>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</si>
  <si>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</si>
  <si>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</si>
  <si>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</si>
  <si>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</si>
  <si>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</si>
  <si>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</si>
  <si>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</si>
  <si>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</si>
  <si>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</si>
  <si>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</si>
  <si>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</si>
  <si>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</si>
  <si>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</si>
  <si>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</si>
  <si>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</si>
  <si>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</si>
  <si>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</si>
  <si>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</si>
  <si>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</si>
  <si>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</si>
  <si>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</si>
  <si>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</si>
  <si>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</si>
  <si>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</si>
  <si>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</si>
  <si>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</si>
  <si>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</si>
  <si>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</si>
  <si>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</si>
  <si>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</si>
  <si>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</si>
  <si>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</si>
  <si>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</si>
  <si>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</si>
  <si>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</si>
  <si>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</si>
  <si>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</si>
  <si>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</si>
  <si>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</si>
  <si>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</si>
  <si>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</si>
  <si>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</si>
  <si>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</si>
  <si>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</si>
  <si>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</si>
  <si>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</si>
  <si>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</si>
  <si>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</si>
  <si>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Срок начала поставки / окончания выполнения работ / оказания услуг</t>
  </si>
  <si>
    <t>Выполнение ПИР, ППТ, ПМТ (перепроектирование) по титулу: Строительство КЛ-220 кВ Очаково-Красногорская, КЛ-220 кВ ТЭС Лыково-Сколково с переустройством ВЛ-220 кВ Очаково-Красногорская, ТЭС Лыково-Сколково, в т.ч. ПИР, МО, Одинцовский район, п. Рублево, ТСН "Рублевские просторы", 50:20:0010112 (3,585 км; 2 шт.(РУ); 3 806 п.м.; 8 шт.(прочие))</t>
  </si>
  <si>
    <t>062-0011188</t>
  </si>
  <si>
    <t>31.03.2027</t>
  </si>
  <si>
    <t>ПРИЛОЖЕНИЕ № к протоколу от 13.08.2026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</si>
</sst>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63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1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49" fontId="69" fillId="0" borderId="0" xfId="0" applyNumberFormat="1" applyFont="1" applyFill="1" applyBorder="1" applyAlignment="1">
      <alignment horizontal="left" vertical="center" wrapText="1"/>
    </xf>
    <xf numFmtId="49" fontId="69" fillId="0" borderId="0" xfId="0" applyNumberFormat="1" applyFont="1" applyFill="1" applyBorder="1" applyAlignment="1">
      <alignment horizontal="center" vertical="center" wrapText="1"/>
    </xf>
    <xf numFmtId="4" fontId="69" fillId="0" borderId="0" xfId="0" applyNumberFormat="1" applyFont="1" applyFill="1" applyBorder="1" applyAlignment="1">
      <alignment horizontal="center" vertical="center" wrapText="1"/>
    </xf>
    <xf numFmtId="14" fontId="69" fillId="0" borderId="0" xfId="0" applyNumberFormat="1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1" t="s">
        <v>0</v>
      </c>
      <c r="C1" s="131"/>
      <c r="D1" s="131"/>
      <c r="E1" s="4"/>
      <c r="F1" s="132" t="s">
        <v>1</v>
      </c>
      <c r="G1" s="132"/>
      <c r="H1" s="132"/>
    </row>
    <row r="2" spans="1:15" ht="15" customHeight="1">
      <c r="A2" s="133" t="s">
        <v>2</v>
      </c>
      <c r="B2" s="134"/>
      <c r="C2" s="134"/>
      <c r="D2" s="134"/>
      <c r="E2" s="134"/>
      <c r="F2" s="134"/>
      <c r="G2" s="134"/>
      <c r="H2" s="135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8" t="s">
        <v>15</v>
      </c>
      <c r="B4" s="129"/>
      <c r="C4" s="129"/>
      <c r="D4" s="129"/>
      <c r="E4" s="129"/>
      <c r="F4" s="129"/>
      <c r="G4" s="129"/>
      <c r="H4" s="129"/>
      <c r="I4" s="129"/>
      <c r="J4" s="130"/>
      <c r="K4" s="128"/>
      <c r="L4" s="129"/>
      <c r="M4" s="129"/>
      <c r="N4" s="129"/>
      <c r="O4" s="129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8" t="s">
        <v>24</v>
      </c>
      <c r="B7" s="129"/>
      <c r="C7" s="129"/>
      <c r="D7" s="129"/>
      <c r="E7" s="129"/>
      <c r="F7" s="129"/>
      <c r="G7" s="129"/>
      <c r="H7" s="129"/>
      <c r="I7" s="129"/>
      <c r="J7" s="130"/>
      <c r="K7" s="128"/>
      <c r="L7" s="129"/>
      <c r="M7" s="129"/>
      <c r="N7" s="129"/>
      <c r="O7" s="129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B11" sqref="B11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36" t="s">
        <v>112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108</v>
      </c>
      <c r="J2" s="29" t="s">
        <v>12</v>
      </c>
      <c r="K2" s="32"/>
      <c r="L2" s="32"/>
      <c r="M2" s="32"/>
    </row>
    <row r="3" spans="1:13" ht="157.5">
      <c r="A3" s="89">
        <v>1</v>
      </c>
      <c r="B3" s="119" t="s">
        <v>109</v>
      </c>
      <c r="C3" s="107" t="s">
        <v>110</v>
      </c>
      <c r="D3" s="90" t="s">
        <v>35</v>
      </c>
      <c r="E3" s="90" t="s">
        <v>95</v>
      </c>
      <c r="F3" s="90" t="s">
        <v>103</v>
      </c>
      <c r="G3" s="91">
        <v>37741847.75</v>
      </c>
      <c r="H3" s="91">
        <v>46045054.255000003</v>
      </c>
      <c r="I3" s="106" t="s">
        <v>111</v>
      </c>
      <c r="J3" s="106"/>
    </row>
    <row r="4" spans="1:13">
      <c r="A4" s="123"/>
      <c r="B4" s="124"/>
      <c r="C4" s="125"/>
      <c r="D4" s="123"/>
      <c r="E4" s="123"/>
      <c r="F4" s="123"/>
      <c r="G4" s="126"/>
      <c r="H4" s="126"/>
      <c r="I4" s="127"/>
      <c r="J4" s="127"/>
    </row>
  </sheetData>
  <autoFilter ref="E1:E3"/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1" t="s">
        <v>37</v>
      </c>
      <c r="C1" s="131"/>
      <c r="D1" s="131"/>
      <c r="E1" s="2"/>
      <c r="F1" s="132" t="s">
        <v>91</v>
      </c>
      <c r="G1" s="132"/>
      <c r="H1" s="132"/>
      <c r="I1" s="67"/>
      <c r="J1" s="67"/>
    </row>
    <row r="2" spans="1:10" s="39" customFormat="1" ht="30" customHeight="1">
      <c r="A2" s="137" t="s">
        <v>64</v>
      </c>
      <c r="B2" s="138"/>
      <c r="C2" s="138"/>
      <c r="D2" s="138"/>
      <c r="E2" s="138"/>
      <c r="F2" s="138"/>
      <c r="G2" s="138"/>
      <c r="H2" s="138"/>
      <c r="I2" s="138"/>
      <c r="J2" s="139"/>
    </row>
    <row r="3" spans="1:10" s="39" customFormat="1" ht="93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65</v>
      </c>
      <c r="J3" s="36" t="s">
        <v>14</v>
      </c>
    </row>
    <row r="4" spans="1:10" s="39" customFormat="1" ht="18.75" customHeight="1">
      <c r="A4" s="143" t="s">
        <v>15</v>
      </c>
      <c r="B4" s="144"/>
      <c r="C4" s="144"/>
      <c r="D4" s="144"/>
      <c r="E4" s="144"/>
      <c r="F4" s="144"/>
      <c r="G4" s="144"/>
      <c r="H4" s="144"/>
      <c r="I4" s="144"/>
      <c r="J4" s="145"/>
    </row>
    <row r="5" spans="1:10" s="39" customFormat="1" ht="72.75" customHeight="1">
      <c r="A5" s="90">
        <v>1</v>
      </c>
      <c r="B5" s="112"/>
      <c r="C5" s="110"/>
      <c r="D5" s="110"/>
      <c r="E5" s="110"/>
      <c r="F5" s="110"/>
      <c r="G5" s="110"/>
      <c r="H5" s="110"/>
      <c r="I5" s="110"/>
      <c r="J5" s="110"/>
    </row>
    <row r="6" spans="1:10" s="39" customFormat="1" ht="18" customHeight="1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s="21" customFormat="1" ht="146.25" customHeight="1">
      <c r="A7" s="113">
        <v>1</v>
      </c>
      <c r="B7" s="115"/>
      <c r="C7" s="107"/>
      <c r="D7" s="90"/>
      <c r="E7" s="90"/>
      <c r="F7" s="90"/>
      <c r="G7" s="91"/>
      <c r="H7" s="111"/>
      <c r="I7" s="106"/>
      <c r="J7" s="114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1" t="s">
        <v>37</v>
      </c>
      <c r="C1" s="131"/>
      <c r="D1" s="131"/>
      <c r="E1" s="4"/>
      <c r="F1" s="132" t="s">
        <v>38</v>
      </c>
      <c r="G1" s="132"/>
      <c r="H1" s="132"/>
      <c r="I1" s="41"/>
      <c r="J1" s="41"/>
      <c r="K1" s="41"/>
    </row>
    <row r="2" spans="1:11" s="39" customFormat="1">
      <c r="A2" s="133" t="s">
        <v>39</v>
      </c>
      <c r="B2" s="134"/>
      <c r="C2" s="134"/>
      <c r="D2" s="134"/>
      <c r="E2" s="134"/>
      <c r="F2" s="134"/>
      <c r="G2" s="134"/>
      <c r="H2" s="135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28" t="s">
        <v>24</v>
      </c>
      <c r="B4" s="129"/>
      <c r="C4" s="129"/>
      <c r="D4" s="129"/>
      <c r="E4" s="129"/>
      <c r="F4" s="129"/>
      <c r="G4" s="129"/>
      <c r="H4" s="129"/>
      <c r="I4" s="129"/>
      <c r="J4" s="130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6" t="s">
        <v>24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1:11" s="21" customFormat="1" ht="84" customHeight="1">
      <c r="A7" s="53">
        <v>1</v>
      </c>
      <c r="B7" s="54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1" t="s">
        <v>45</v>
      </c>
      <c r="C1" s="131"/>
      <c r="D1" s="131"/>
      <c r="E1" s="4"/>
      <c r="F1" s="132" t="s">
        <v>46</v>
      </c>
      <c r="G1" s="132"/>
      <c r="H1" s="132"/>
      <c r="I1" s="41"/>
      <c r="J1" s="41"/>
      <c r="K1" s="41"/>
    </row>
    <row r="2" spans="1:11" s="39" customFormat="1">
      <c r="A2" s="133" t="s">
        <v>47</v>
      </c>
      <c r="B2" s="134"/>
      <c r="C2" s="134"/>
      <c r="D2" s="134"/>
      <c r="E2" s="134"/>
      <c r="F2" s="134"/>
      <c r="G2" s="134"/>
      <c r="H2" s="135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28" t="s">
        <v>24</v>
      </c>
      <c r="B4" s="129"/>
      <c r="C4" s="129"/>
      <c r="D4" s="129"/>
      <c r="E4" s="129"/>
      <c r="F4" s="129"/>
      <c r="G4" s="129"/>
      <c r="H4" s="129"/>
      <c r="I4" s="129"/>
      <c r="J4" s="130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6" t="s">
        <v>24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1:11" s="21" customFormat="1" ht="84" customHeight="1">
      <c r="A7" s="53">
        <v>1</v>
      </c>
      <c r="B7" s="54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5"/>
      <c r="J7" s="14"/>
      <c r="K7" s="14"/>
    </row>
    <row r="8" spans="1:11" ht="47.25">
      <c r="A8" s="53">
        <v>2</v>
      </c>
      <c r="B8" s="54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31" t="s">
        <v>45</v>
      </c>
      <c r="C1" s="131"/>
      <c r="D1" s="131"/>
      <c r="E1" s="4"/>
      <c r="F1" s="132" t="s">
        <v>54</v>
      </c>
      <c r="G1" s="132"/>
      <c r="H1" s="132"/>
    </row>
    <row r="2" spans="1:12" ht="15">
      <c r="A2" s="133" t="s">
        <v>55</v>
      </c>
      <c r="B2" s="134"/>
      <c r="C2" s="134"/>
      <c r="D2" s="134"/>
      <c r="E2" s="134"/>
      <c r="F2" s="134"/>
      <c r="G2" s="134"/>
      <c r="H2" s="135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48" t="s">
        <v>36</v>
      </c>
      <c r="B4" s="148"/>
      <c r="C4" s="148"/>
      <c r="D4" s="148"/>
      <c r="E4" s="148"/>
      <c r="F4" s="148"/>
      <c r="G4" s="148"/>
      <c r="H4" s="148"/>
      <c r="I4" s="57"/>
      <c r="J4" s="58"/>
      <c r="K4" s="57"/>
      <c r="L4" s="57"/>
    </row>
    <row r="5" spans="1:12" ht="80.25" hidden="1" customHeight="1">
      <c r="A5" s="22">
        <v>1</v>
      </c>
      <c r="B5" s="15" t="s">
        <v>56</v>
      </c>
      <c r="C5" s="59" t="s">
        <v>57</v>
      </c>
      <c r="D5" s="14" t="s">
        <v>34</v>
      </c>
      <c r="E5" s="14" t="s">
        <v>43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48" t="s">
        <v>58</v>
      </c>
      <c r="B6" s="148"/>
      <c r="C6" s="148"/>
      <c r="D6" s="148"/>
      <c r="E6" s="148"/>
      <c r="F6" s="148"/>
      <c r="G6" s="148"/>
      <c r="H6" s="148"/>
      <c r="I6" s="148"/>
      <c r="J6" s="148"/>
      <c r="K6" s="57"/>
      <c r="L6" s="57"/>
    </row>
    <row r="7" spans="1:12" ht="153" customHeight="1">
      <c r="A7" s="60">
        <v>1</v>
      </c>
      <c r="B7" s="61" t="s">
        <v>59</v>
      </c>
      <c r="C7" s="62" t="s">
        <v>60</v>
      </c>
      <c r="D7" s="14" t="s">
        <v>18</v>
      </c>
      <c r="E7" s="8" t="s">
        <v>61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31" t="s">
        <v>45</v>
      </c>
      <c r="C1" s="131"/>
      <c r="D1" s="131"/>
      <c r="E1" s="4"/>
      <c r="F1" s="149" t="s">
        <v>92</v>
      </c>
      <c r="G1" s="149"/>
      <c r="H1" s="149"/>
      <c r="I1" s="149"/>
      <c r="J1" s="149"/>
      <c r="K1" s="149"/>
      <c r="L1" s="149"/>
    </row>
    <row r="2" spans="1:12" ht="15" customHeight="1">
      <c r="A2" s="137" t="s">
        <v>66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9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62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48" t="s">
        <v>36</v>
      </c>
      <c r="B4" s="148"/>
      <c r="C4" s="148"/>
      <c r="D4" s="148"/>
      <c r="E4" s="148"/>
      <c r="F4" s="148"/>
      <c r="G4" s="148"/>
      <c r="H4" s="148"/>
      <c r="I4" s="57"/>
      <c r="J4" s="58"/>
      <c r="K4" s="57"/>
      <c r="L4" s="57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50" t="s">
        <v>15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2"/>
    </row>
    <row r="7" spans="1:12" s="1" customFormat="1" ht="102.75" hidden="1" customHeight="1">
      <c r="A7" s="22">
        <v>1</v>
      </c>
      <c r="B7" s="80" t="s">
        <v>70</v>
      </c>
      <c r="C7" s="33" t="s">
        <v>71</v>
      </c>
      <c r="D7" s="81" t="s">
        <v>18</v>
      </c>
      <c r="E7" s="81" t="s">
        <v>32</v>
      </c>
      <c r="F7" s="22" t="s">
        <v>20</v>
      </c>
      <c r="G7" s="35">
        <v>3686076</v>
      </c>
      <c r="H7" s="35">
        <v>4423291.2</v>
      </c>
      <c r="I7" s="34" t="s">
        <v>72</v>
      </c>
      <c r="J7" s="5"/>
      <c r="K7" s="79"/>
      <c r="L7" s="22" t="s">
        <v>63</v>
      </c>
    </row>
    <row r="8" spans="1:12" s="56" customFormat="1" ht="18" customHeight="1">
      <c r="A8" s="140" t="s">
        <v>24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2"/>
    </row>
    <row r="9" spans="1:12" s="99" customFormat="1" ht="150.75" customHeight="1">
      <c r="A9" s="89">
        <v>1</v>
      </c>
      <c r="B9" s="115"/>
      <c r="C9" s="107"/>
      <c r="D9" s="116"/>
      <c r="E9" s="116"/>
      <c r="F9" s="90"/>
      <c r="G9" s="91"/>
      <c r="H9" s="111"/>
      <c r="I9" s="106"/>
      <c r="J9" s="93"/>
      <c r="K9" s="93"/>
      <c r="L9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1" t="s">
        <v>86</v>
      </c>
      <c r="C1" s="131"/>
      <c r="D1" s="131"/>
      <c r="E1" s="2"/>
      <c r="F1" s="149" t="s">
        <v>87</v>
      </c>
      <c r="G1" s="149"/>
      <c r="H1" s="149"/>
      <c r="I1" s="149"/>
      <c r="J1" s="149"/>
      <c r="K1" s="37"/>
    </row>
    <row r="2" spans="1:14" ht="15.75" customHeight="1">
      <c r="A2" s="137" t="s">
        <v>75</v>
      </c>
      <c r="B2" s="138"/>
      <c r="C2" s="138"/>
      <c r="D2" s="138"/>
      <c r="E2" s="138"/>
      <c r="F2" s="138"/>
      <c r="G2" s="138"/>
      <c r="H2" s="138"/>
      <c r="I2" s="138"/>
      <c r="J2" s="138"/>
      <c r="K2" s="139"/>
      <c r="L2" s="38"/>
      <c r="M2" s="38"/>
      <c r="N2" s="38"/>
    </row>
    <row r="3" spans="1:14" ht="56.25" customHeight="1">
      <c r="A3" s="15" t="s">
        <v>30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62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28" t="s">
        <v>36</v>
      </c>
      <c r="B4" s="129"/>
      <c r="C4" s="129"/>
      <c r="D4" s="129"/>
      <c r="E4" s="129"/>
      <c r="F4" s="129"/>
      <c r="G4" s="129"/>
      <c r="H4" s="129"/>
      <c r="I4" s="129"/>
      <c r="J4" s="130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3" t="s">
        <v>24</v>
      </c>
      <c r="B7" s="154"/>
      <c r="C7" s="154"/>
      <c r="D7" s="154"/>
      <c r="E7" s="154"/>
      <c r="F7" s="154"/>
      <c r="G7" s="154"/>
      <c r="H7" s="154"/>
      <c r="I7" s="154"/>
      <c r="J7" s="155"/>
      <c r="K7" s="86" t="s">
        <v>76</v>
      </c>
    </row>
    <row r="8" spans="1:14" ht="228" customHeight="1">
      <c r="A8" s="89">
        <v>1</v>
      </c>
      <c r="B8" s="108" t="s">
        <v>88</v>
      </c>
      <c r="C8" s="92" t="s">
        <v>89</v>
      </c>
      <c r="D8" s="92" t="s">
        <v>35</v>
      </c>
      <c r="E8" s="90" t="s">
        <v>33</v>
      </c>
      <c r="F8" s="90" t="s">
        <v>90</v>
      </c>
      <c r="G8" s="91">
        <v>167226774.50999999</v>
      </c>
      <c r="H8" s="91">
        <f>G8*1.2</f>
        <v>200672129.41199997</v>
      </c>
      <c r="I8" s="106">
        <v>46693</v>
      </c>
      <c r="J8" s="93"/>
      <c r="K8" s="94" t="s">
        <v>83</v>
      </c>
      <c r="L8" s="14" t="s">
        <v>77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9"/>
  </cols>
  <sheetData>
    <row r="1" spans="1:11" ht="15.75" customHeight="1">
      <c r="A1" s="26"/>
      <c r="B1" s="156" t="s">
        <v>94</v>
      </c>
      <c r="C1" s="157"/>
      <c r="D1" s="158"/>
      <c r="E1" s="82"/>
      <c r="F1" s="160" t="s">
        <v>98</v>
      </c>
      <c r="G1" s="161"/>
      <c r="H1" s="161"/>
      <c r="I1" s="161"/>
      <c r="J1" s="161"/>
      <c r="K1" s="162"/>
    </row>
    <row r="2" spans="1:11" s="39" customFormat="1" ht="15" customHeight="1">
      <c r="A2" s="137" t="s">
        <v>74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s="39" customFormat="1" ht="69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93</v>
      </c>
      <c r="I3" s="70" t="s">
        <v>62</v>
      </c>
      <c r="J3" s="36" t="s">
        <v>12</v>
      </c>
      <c r="K3" s="36" t="s">
        <v>14</v>
      </c>
    </row>
    <row r="4" spans="1:11" s="39" customFormat="1" ht="20.25" customHeight="1">
      <c r="A4" s="159" t="s">
        <v>15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s="118" customFormat="1" ht="85.5" customHeight="1">
      <c r="A5" s="117">
        <v>1</v>
      </c>
      <c r="B5" s="119" t="s">
        <v>99</v>
      </c>
      <c r="C5" s="109" t="s">
        <v>100</v>
      </c>
      <c r="D5" s="90" t="s">
        <v>18</v>
      </c>
      <c r="E5" s="116" t="s">
        <v>101</v>
      </c>
      <c r="F5" s="120" t="s">
        <v>20</v>
      </c>
      <c r="G5" s="121">
        <v>7001433.4399999995</v>
      </c>
      <c r="H5" s="121">
        <f>G5*1.22</f>
        <v>8541748.7967999987</v>
      </c>
      <c r="I5" s="90" t="s">
        <v>96</v>
      </c>
      <c r="J5" s="122"/>
      <c r="K5" s="117" t="s">
        <v>102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31" t="s">
        <v>45</v>
      </c>
      <c r="C1" s="131"/>
      <c r="D1" s="131"/>
      <c r="E1" s="2"/>
      <c r="F1" s="149" t="s">
        <v>97</v>
      </c>
      <c r="G1" s="149"/>
      <c r="H1" s="149"/>
      <c r="I1" s="149"/>
      <c r="J1" s="149"/>
      <c r="K1" s="149"/>
      <c r="L1" s="149"/>
    </row>
    <row r="2" spans="1:12" ht="15.75" customHeight="1">
      <c r="A2" s="137" t="s">
        <v>73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9"/>
    </row>
    <row r="3" spans="1:12" ht="79.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40" t="s">
        <v>24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2"/>
    </row>
    <row r="5" spans="1:12" s="1" customFormat="1" ht="104.25" customHeight="1">
      <c r="A5" s="89">
        <v>1</v>
      </c>
      <c r="B5" s="115" t="s">
        <v>104</v>
      </c>
      <c r="C5" s="107" t="s">
        <v>105</v>
      </c>
      <c r="D5" s="90" t="s">
        <v>35</v>
      </c>
      <c r="E5" s="90" t="s">
        <v>32</v>
      </c>
      <c r="F5" s="90" t="s">
        <v>106</v>
      </c>
      <c r="G5" s="91">
        <v>11187770.43</v>
      </c>
      <c r="H5" s="111">
        <f t="shared" ref="H5" si="0">G5*1.22</f>
        <v>13649079.9246</v>
      </c>
      <c r="I5" s="106" t="s">
        <v>107</v>
      </c>
      <c r="J5" s="93"/>
      <c r="K5" s="93"/>
      <c r="L5" s="89" t="s">
        <v>63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1" t="s">
        <v>45</v>
      </c>
      <c r="C1" s="131"/>
      <c r="D1" s="131"/>
      <c r="E1" s="4"/>
      <c r="F1" s="132" t="s">
        <v>84</v>
      </c>
      <c r="G1" s="132"/>
      <c r="H1" s="132"/>
    </row>
    <row r="2" spans="1:15" ht="15">
      <c r="A2" s="133" t="s">
        <v>78</v>
      </c>
      <c r="B2" s="134"/>
      <c r="C2" s="134"/>
      <c r="D2" s="134"/>
      <c r="E2" s="134"/>
      <c r="F2" s="134"/>
      <c r="G2" s="134"/>
      <c r="H2" s="135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8" t="s">
        <v>15</v>
      </c>
      <c r="B4" s="129"/>
      <c r="C4" s="129"/>
      <c r="D4" s="129"/>
      <c r="E4" s="129"/>
      <c r="F4" s="129"/>
      <c r="G4" s="129"/>
      <c r="H4" s="129"/>
      <c r="I4" s="129"/>
      <c r="J4" s="130"/>
      <c r="K4" s="128"/>
      <c r="L4" s="129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50" t="s">
        <v>24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2"/>
      <c r="M6" s="87"/>
      <c r="N6" s="87"/>
      <c r="O6" s="87"/>
    </row>
    <row r="7" spans="1:15" s="98" customFormat="1" ht="120.75" customHeight="1">
      <c r="A7" s="95">
        <v>1</v>
      </c>
      <c r="B7" s="101" t="s">
        <v>80</v>
      </c>
      <c r="C7" s="97" t="s">
        <v>85</v>
      </c>
      <c r="D7" s="95" t="s">
        <v>35</v>
      </c>
      <c r="E7" s="100" t="s">
        <v>33</v>
      </c>
      <c r="F7" s="95" t="s">
        <v>81</v>
      </c>
      <c r="G7" s="102">
        <v>28488032.41</v>
      </c>
      <c r="H7" s="103">
        <v>34185638.890000001</v>
      </c>
      <c r="I7" s="96">
        <v>46325</v>
      </c>
      <c r="J7" s="104"/>
      <c r="K7" s="102"/>
      <c r="L7" s="100" t="s">
        <v>82</v>
      </c>
      <c r="M7" s="105"/>
      <c r="N7" s="105"/>
      <c r="O7" s="105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Нехорошева Анна Александровна</cp:lastModifiedBy>
  <cp:revision>1</cp:revision>
  <cp:lastPrinted>2026-08-13T07:05:17Z</cp:lastPrinted>
  <dcterms:created xsi:type="dcterms:W3CDTF">2006-09-28T05:33:49Z</dcterms:created>
  <dcterms:modified xsi:type="dcterms:W3CDTF">2026-08-14T11:20:22Z</dcterms:modified>
</cp:coreProperties>
</file>